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<sst xmlns="http://schemas.openxmlformats.org/spreadsheetml/2006/main" count="401" uniqueCount="214">
  <si>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</si>
  <si>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</si>
  <si>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</si>
  <si>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</si>
  <si>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</si>
  <si>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</si>
  <si>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</si>
  <si>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</si>
  <si>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</si>
  <si>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</si>
  <si>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</si>
  <si>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</si>
  <si>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</si>
  <si>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</si>
  <si>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</si>
  <si>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</si>
  <si>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</si>
  <si>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</si>
  <si>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</si>
  <si>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</si>
  <si>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</si>
  <si>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</si>
  <si>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</si>
  <si>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</si>
  <si>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</si>
  <si>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</si>
  <si>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</si>
  <si>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</si>
  <si>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</si>
  <si>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</si>
  <si>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</si>
  <si>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</si>
  <si>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</si>
  <si>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</si>
  <si>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</si>
  <si>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</si>
  <si>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</si>
  <si>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</si>
  <si>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</si>
  <si>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</si>
  <si>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</si>
  <si>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</si>
  <si>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</si>
  <si>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</si>
  <si>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</si>
  <si>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</si>
  <si>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</si>
  <si>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</si>
  <si>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</si>
  <si>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</si>
  <si>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</si>
  <si>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</si>
  <si>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</si>
  <si>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</si>
  <si>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</si>
  <si>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</si>
  <si>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</si>
  <si>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</si>
  <si>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</si>
  <si>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</si>
  <si>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</si>
  <si>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</si>
  <si>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</si>
  <si>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</si>
  <si>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</si>
  <si>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</si>
  <si>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</si>
  <si>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</si>
  <si>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</si>
  <si>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</si>
  <si>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124W1</t>
  </si>
  <si>
    <t>124W2</t>
  </si>
  <si>
    <t>124W3</t>
  </si>
  <si>
    <t>124W4</t>
  </si>
  <si>
    <t>124W5</t>
  </si>
  <si>
    <t>124W6</t>
  </si>
  <si>
    <t>124W8</t>
  </si>
  <si>
    <t>124W7</t>
  </si>
  <si>
    <t>DN200污水连接管：104m,0.7m覆土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</si>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</sst>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K3" activePane="bottomRight" state="frozenSplit"/>
      <selection/>
      <selection pane="topRight"/>
      <selection pane="bottomLeft"/>
      <selection pane="bottomRight" activeCell="H22" sqref="H2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 t="s">
        <v>70</v>
      </c>
      <c r="B10" s="32">
        <v>8.58</v>
      </c>
      <c r="D10" s="110">
        <f t="shared" ref="D10:D52" si="27">IF(AND(B10=0,E10=0),0,IF(B10&gt;E10,E10-C10-AJ10,IF(AJ10&gt;(E10-B10),E10-AJ10-C10,B10-C10)))</f>
        <v>8.1</v>
      </c>
      <c r="E10" s="32">
        <v>8.58</v>
      </c>
      <c r="F10" s="110">
        <v>7.587</v>
      </c>
      <c r="G10" s="32">
        <v>2.3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7">
        <f t="shared" si="2"/>
        <v>0.3</v>
      </c>
      <c r="W10" s="138">
        <f t="shared" si="6"/>
        <v>8.1</v>
      </c>
      <c r="X10" s="138">
        <f t="shared" si="3"/>
        <v>8.58</v>
      </c>
      <c r="Y10" s="138">
        <f t="shared" si="3"/>
        <v>7.587</v>
      </c>
      <c r="Z10" s="138">
        <f>Y10+LOOKUP(V10,Sheet2!A$3:A$24,Sheet2!J$3:J$24)</f>
        <v>7.927</v>
      </c>
      <c r="AA10" s="138">
        <f t="shared" si="7"/>
        <v>8.1</v>
      </c>
      <c r="AB10" s="138">
        <f t="shared" si="4"/>
        <v>8.58</v>
      </c>
      <c r="AC10" s="138">
        <f t="shared" si="4"/>
        <v>7.58</v>
      </c>
      <c r="AD10" s="138">
        <f>AC10+LOOKUP(V10,Sheet2!A$3:A$24,Sheet2!J$3:J$24)</f>
        <v>7.92</v>
      </c>
      <c r="AE10" s="138">
        <f t="shared" si="8"/>
        <v>0.653</v>
      </c>
      <c r="AF10" s="138">
        <f t="shared" si="9"/>
        <v>0.66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7">
        <f>LOOKUP(R10,Sheet3!A$2:A$7,Sheet3!D$2:D$7)</f>
        <v>0</v>
      </c>
      <c r="AJ10" s="137">
        <f t="shared" si="24"/>
        <v>0.48</v>
      </c>
      <c r="AK10" s="137">
        <f t="shared" si="25"/>
        <v>0.48</v>
      </c>
      <c r="AL10" s="138">
        <f t="shared" si="10"/>
        <v>0.823</v>
      </c>
      <c r="AM10" s="138">
        <f t="shared" si="11"/>
        <v>0.83</v>
      </c>
      <c r="AN10" s="138">
        <f t="shared" si="12"/>
        <v>0.8265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2">
        <f t="shared" si="13"/>
        <v>2.357178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0.22287</v>
      </c>
      <c r="AV10" s="154">
        <f>IF(AND(AE10&gt;3.5,AF10&gt;3.5),LOOKUP(Sheet1!V10,Sheet2!A$3:A$24,Sheet2!W$3:W$24),LOOKUP(V10,Sheet2!A$3:A$24,Sheet2!V$3:V$24))*G10</f>
        <v>0.280701123760623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1.64119843821181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8.3099</v>
      </c>
      <c r="BC10" s="159">
        <f t="shared" si="14"/>
        <v>8.6066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2.357178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2.357178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1.93</v>
      </c>
      <c r="BV10" s="52">
        <f t="shared" si="21"/>
        <v>3.24</v>
      </c>
      <c r="BW10" s="32">
        <f t="shared" si="22"/>
        <v>0</v>
      </c>
    </row>
    <row r="11" spans="1:75">
      <c r="A11" s="110" t="s">
        <v>71</v>
      </c>
      <c r="B11" s="32">
        <v>8.58</v>
      </c>
      <c r="D11" s="110">
        <f t="shared" si="27"/>
        <v>8.1</v>
      </c>
      <c r="E11" s="32">
        <v>8.58</v>
      </c>
      <c r="F11" s="110">
        <v>7.58</v>
      </c>
      <c r="G11" s="32">
        <v>0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 t="s">
        <v>72</v>
      </c>
      <c r="B12" s="32">
        <v>8.55</v>
      </c>
      <c r="D12" s="110">
        <f t="shared" si="27"/>
        <v>8.07</v>
      </c>
      <c r="E12" s="32">
        <v>8.55</v>
      </c>
      <c r="F12" s="110">
        <v>7.52</v>
      </c>
      <c r="G12" s="32">
        <v>8.8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8.07</v>
      </c>
      <c r="X12" s="138">
        <f t="shared" si="3"/>
        <v>8.55</v>
      </c>
      <c r="Y12" s="138">
        <f t="shared" si="3"/>
        <v>7.52</v>
      </c>
      <c r="Z12" s="138">
        <f>Y12+LOOKUP(V12,Sheet2!A$3:A$24,Sheet2!J$3:J$24)</f>
        <v>7.86</v>
      </c>
      <c r="AA12" s="138">
        <f t="shared" si="7"/>
        <v>8.08</v>
      </c>
      <c r="AB12" s="138">
        <f t="shared" si="4"/>
        <v>8.56</v>
      </c>
      <c r="AC12" s="138">
        <f t="shared" si="4"/>
        <v>7.494</v>
      </c>
      <c r="AD12" s="138">
        <f>AC12+LOOKUP(V12,Sheet2!A$3:A$24,Sheet2!J$3:J$24)</f>
        <v>7.834</v>
      </c>
      <c r="AE12" s="138">
        <f t="shared" si="8"/>
        <v>0.690000000000001</v>
      </c>
      <c r="AF12" s="138">
        <f t="shared" si="9"/>
        <v>0.726000000000001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0.860000000000001</v>
      </c>
      <c r="AM12" s="138">
        <f t="shared" si="11"/>
        <v>0.896</v>
      </c>
      <c r="AN12" s="138">
        <f t="shared" si="12"/>
        <v>0.878000000000001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9.58073600000001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0.85272</v>
      </c>
      <c r="AV12" s="154">
        <f>IF(AND(AE12&gt;3.5,AF12&gt;3.5),LOOKUP(Sheet1!V12,Sheet2!A$3:A$24,Sheet2!W$3:W$24),LOOKUP(V12,Sheet2!A$3:A$24,Sheet2!V$3:V$24))*G12</f>
        <v>1.07398690830152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6.65600793750608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32.7008</v>
      </c>
      <c r="BC12" s="159">
        <f t="shared" si="14"/>
        <v>33.5338666666667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9.58073600000001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9.58073600000001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1.996</v>
      </c>
      <c r="BV12" s="52">
        <f t="shared" si="21"/>
        <v>3.372</v>
      </c>
      <c r="BW12" s="32">
        <f t="shared" si="22"/>
        <v>0</v>
      </c>
    </row>
    <row r="13" spans="1:75">
      <c r="A13" s="110" t="s">
        <v>73</v>
      </c>
      <c r="B13" s="32">
        <v>8.56</v>
      </c>
      <c r="D13" s="110">
        <f t="shared" si="27"/>
        <v>8.08</v>
      </c>
      <c r="E13" s="32">
        <v>8.56</v>
      </c>
      <c r="F13" s="110">
        <v>7.494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 t="s">
        <v>74</v>
      </c>
      <c r="B14" s="32">
        <v>8.45</v>
      </c>
      <c r="D14" s="110">
        <f t="shared" si="27"/>
        <v>7.97</v>
      </c>
      <c r="E14" s="32">
        <v>8.45</v>
      </c>
      <c r="F14" s="110">
        <v>6.91</v>
      </c>
      <c r="G14" s="32">
        <v>7.6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1</v>
      </c>
      <c r="O14" s="32">
        <v>0</v>
      </c>
      <c r="P14" s="32">
        <f t="shared" si="26"/>
        <v>0</v>
      </c>
      <c r="R14" s="111" t="str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B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7.97</v>
      </c>
      <c r="X14" s="138">
        <f t="shared" si="3"/>
        <v>8.45</v>
      </c>
      <c r="Y14" s="138">
        <f t="shared" si="3"/>
        <v>6.91</v>
      </c>
      <c r="Z14" s="138">
        <f>Y14+LOOKUP(V14,Sheet2!A$3:A$24,Sheet2!J$3:J$24)</f>
        <v>7.25</v>
      </c>
      <c r="AA14" s="138">
        <f t="shared" si="7"/>
        <v>7.92</v>
      </c>
      <c r="AB14" s="138">
        <f t="shared" si="4"/>
        <v>8.4</v>
      </c>
      <c r="AC14" s="138">
        <f t="shared" si="4"/>
        <v>6.887</v>
      </c>
      <c r="AD14" s="138">
        <f>AC14+LOOKUP(V14,Sheet2!A$3:A$24,Sheet2!J$3:J$24)</f>
        <v>7.227</v>
      </c>
      <c r="AE14" s="138">
        <f t="shared" si="8"/>
        <v>1.2</v>
      </c>
      <c r="AF14" s="138">
        <f t="shared" si="9"/>
        <v>1.173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0.35</v>
      </c>
      <c r="AJ14" s="137">
        <f t="shared" si="24"/>
        <v>0.48</v>
      </c>
      <c r="AK14" s="137">
        <f t="shared" si="25"/>
        <v>0.48</v>
      </c>
      <c r="AL14" s="138">
        <f t="shared" si="10"/>
        <v>1.72</v>
      </c>
      <c r="AM14" s="138">
        <f t="shared" si="11"/>
        <v>1.693</v>
      </c>
      <c r="AN14" s="138">
        <f t="shared" si="12"/>
        <v>1.7065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16.082056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3.2984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0.73644</v>
      </c>
      <c r="AV14" s="154">
        <f>IF(AND(AE14&gt;3.5,AF14&gt;3.5),LOOKUP(Sheet1!V14,Sheet2!A$3:A$24,Sheet2!W$3:W$24),LOOKUP(V14,Sheet2!A$3:A$24,Sheet2!V$3:V$24))*G14</f>
        <v>0.927534148078582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8.31169849148252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1.946056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40.8348</v>
      </c>
      <c r="BC14" s="159">
        <f t="shared" si="14"/>
        <v>37.3565333333333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16.082056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16.082056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2.82</v>
      </c>
      <c r="BV14" s="52">
        <f t="shared" si="21"/>
        <v>5.02</v>
      </c>
      <c r="BW14" s="32">
        <f t="shared" si="22"/>
        <v>7.6</v>
      </c>
    </row>
    <row r="15" spans="1:75">
      <c r="A15" s="110" t="s">
        <v>75</v>
      </c>
      <c r="B15" s="32">
        <v>8.4</v>
      </c>
      <c r="D15" s="110">
        <f t="shared" si="27"/>
        <v>7.92</v>
      </c>
      <c r="E15" s="32">
        <v>8.4</v>
      </c>
      <c r="F15" s="110">
        <v>6.887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 t="s">
        <v>76</v>
      </c>
      <c r="B16" s="32">
        <v>8.45</v>
      </c>
      <c r="D16" s="110">
        <f t="shared" si="27"/>
        <v>7.97</v>
      </c>
      <c r="E16" s="32">
        <v>8.45</v>
      </c>
      <c r="F16" s="110">
        <v>7.42</v>
      </c>
      <c r="G16" s="32">
        <v>3.2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7.97</v>
      </c>
      <c r="X16" s="138">
        <f t="shared" si="3"/>
        <v>8.45</v>
      </c>
      <c r="Y16" s="138">
        <f t="shared" si="3"/>
        <v>7.42</v>
      </c>
      <c r="Z16" s="138">
        <f>Y16+LOOKUP(V16,Sheet2!A$3:A$24,Sheet2!J$3:J$24)</f>
        <v>7.76</v>
      </c>
      <c r="AA16" s="138">
        <f t="shared" si="7"/>
        <v>7.97</v>
      </c>
      <c r="AB16" s="138">
        <f t="shared" si="4"/>
        <v>8.45</v>
      </c>
      <c r="AC16" s="138">
        <f t="shared" si="4"/>
        <v>7.41</v>
      </c>
      <c r="AD16" s="138">
        <f>AC16+LOOKUP(V16,Sheet2!A$3:A$24,Sheet2!J$3:J$24)</f>
        <v>7.75</v>
      </c>
      <c r="AE16" s="138">
        <f t="shared" si="8"/>
        <v>0.69</v>
      </c>
      <c r="AF16" s="138">
        <f t="shared" si="9"/>
        <v>0.699999999999999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0.859999999999999</v>
      </c>
      <c r="AM16" s="138">
        <f t="shared" si="11"/>
        <v>0.869999999999999</v>
      </c>
      <c r="AN16" s="138">
        <f t="shared" si="12"/>
        <v>0.864999999999999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3.43232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0.31008</v>
      </c>
      <c r="AV16" s="154">
        <f>IF(AND(AE16&gt;3.5,AF16&gt;3.5),LOOKUP(Sheet1!V16,Sheet2!A$3:A$24,Sheet2!W$3:W$24),LOOKUP(V16,Sheet2!A$3:A$24,Sheet2!V$3:V$24))*G16</f>
        <v>0.390540693927824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2.36878252272948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11.808</v>
      </c>
      <c r="BC16" s="159">
        <f t="shared" si="14"/>
        <v>12.1386666666667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3.43232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3.43232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1.97</v>
      </c>
      <c r="BV16" s="52">
        <f t="shared" si="21"/>
        <v>3.32</v>
      </c>
      <c r="BW16" s="32">
        <f t="shared" si="22"/>
        <v>0</v>
      </c>
    </row>
    <row r="17" spans="1:75">
      <c r="A17" s="110" t="s">
        <v>77</v>
      </c>
      <c r="B17" s="32">
        <v>8.45</v>
      </c>
      <c r="D17" s="110">
        <f t="shared" si="27"/>
        <v>7.97</v>
      </c>
      <c r="E17" s="32">
        <v>8.45</v>
      </c>
      <c r="F17" s="110">
        <v>7.41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 t="s">
        <v>78</v>
      </c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B21" s="32">
        <v>0.9</v>
      </c>
      <c r="D21" s="110">
        <f t="shared" si="27"/>
        <v>0.42</v>
      </c>
      <c r="E21" s="32">
        <v>0.9</v>
      </c>
      <c r="G21" s="32">
        <v>104</v>
      </c>
      <c r="H21" s="32">
        <v>0.2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0.2</v>
      </c>
      <c r="W21" s="138">
        <f t="shared" si="6"/>
        <v>0.42</v>
      </c>
      <c r="X21" s="138">
        <f t="shared" si="28"/>
        <v>0.9</v>
      </c>
      <c r="Y21" s="138">
        <f t="shared" si="29"/>
        <v>0</v>
      </c>
      <c r="Z21" s="138">
        <f>Y21+LOOKUP(V21,Sheet2!A$3:A$24,Sheet2!J$3:J$24)</f>
        <v>0.1975</v>
      </c>
      <c r="AA21" s="138">
        <f t="shared" si="7"/>
        <v>0.42</v>
      </c>
      <c r="AB21" s="138">
        <f t="shared" si="30"/>
        <v>0.9</v>
      </c>
      <c r="AC21" s="138">
        <f t="shared" si="31"/>
        <v>0</v>
      </c>
      <c r="AD21" s="138">
        <f>AC21+LOOKUP(V21,Sheet2!A$3:A$24,Sheet2!J$3:J$24)</f>
        <v>0.1975</v>
      </c>
      <c r="AE21" s="138">
        <f t="shared" si="8"/>
        <v>0.7025</v>
      </c>
      <c r="AF21" s="138">
        <f t="shared" si="9"/>
        <v>0.7025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0.2025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0.6225</v>
      </c>
      <c r="AM21" s="138">
        <f t="shared" si="11"/>
        <v>0.6225</v>
      </c>
      <c r="AN21" s="138">
        <f t="shared" si="12"/>
        <v>0.6225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1.06</v>
      </c>
      <c r="AP21" s="115"/>
      <c r="AQ21" s="152">
        <f t="shared" si="13"/>
        <v>68.6244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29.1757439108176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36.181399729449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333.32</v>
      </c>
      <c r="BC21" s="159">
        <f t="shared" si="14"/>
        <v>360.88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68.6244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68.6244</v>
      </c>
      <c r="BS21" s="52">
        <f t="shared" si="19"/>
        <v>0</v>
      </c>
      <c r="BT21" s="52">
        <f>IF(OR(LOOKUP(V21,Sheet2!A$3:A$25,Sheet2!B$3:B$25)=1,G21=0),0,AW21-AO21*0.2*G21)</f>
        <v>7.12774391081762</v>
      </c>
      <c r="BU21" s="52">
        <f t="shared" si="20"/>
        <v>1.6325</v>
      </c>
      <c r="BV21" s="52">
        <f t="shared" si="21"/>
        <v>2.735</v>
      </c>
      <c r="BW21" s="32">
        <f t="shared" si="22"/>
        <v>0</v>
      </c>
    </row>
    <row r="22" spans="1:75">
      <c r="A22" s="110"/>
      <c r="B22" s="32">
        <v>0.9</v>
      </c>
      <c r="D22" s="110">
        <f t="shared" si="27"/>
        <v>0.42</v>
      </c>
      <c r="E22" s="32">
        <v>0.9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4" t="s">
        <v>81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5"/>
      <c r="AA2" s="71" t="s">
        <v>84</v>
      </c>
      <c r="AB2" s="84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7" t="s">
        <v>109</v>
      </c>
      <c r="AP2" s="98" t="s">
        <v>110</v>
      </c>
      <c r="AQ2" s="98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05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2" t="s">
        <v>88</v>
      </c>
      <c r="F32" s="82" t="s">
        <v>118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3.2984</v>
      </c>
      <c r="E4" s="39"/>
      <c r="F4" s="39"/>
      <c r="P4" s="34"/>
      <c r="Q4" s="33" t="s">
        <v>43</v>
      </c>
      <c r="R4" s="37" t="s">
        <v>163</v>
      </c>
      <c r="S4" s="56">
        <f>D4</f>
        <v>3.2984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105.0805245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105.0805245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57.1051431193789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38">
        <f>D8+D10</f>
        <v>57.1051431193789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7.12774391081762</v>
      </c>
    </row>
    <row r="8" ht="15" customHeight="1" spans="1:19">
      <c r="A8" s="44"/>
      <c r="B8" s="33" t="s">
        <v>168</v>
      </c>
      <c r="C8" s="37" t="s">
        <v>163</v>
      </c>
      <c r="D8" s="38">
        <f>(SUM(Sheet1!AX:AX)+SUM(Sheet1!AY:AY))*D1</f>
        <v>55.1590871193789</v>
      </c>
      <c r="E8" s="42"/>
      <c r="F8" s="42"/>
      <c r="G8" s="2">
        <f>D8+D10</f>
        <v>57.1051431193789</v>
      </c>
      <c r="H8" s="29"/>
      <c r="J8" s="29"/>
      <c r="P8" s="45"/>
      <c r="Q8" s="33" t="s">
        <v>169</v>
      </c>
      <c r="R8" s="37" t="s">
        <v>163</v>
      </c>
      <c r="S8" s="56">
        <f>D11</f>
        <v>0</v>
      </c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7.12774391081762</v>
      </c>
      <c r="E9" s="42"/>
      <c r="F9" s="42"/>
      <c r="G9" s="2">
        <f>D9</f>
        <v>7.12774391081762</v>
      </c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426.9735</v>
      </c>
    </row>
    <row r="10" ht="15" customHeight="1" spans="1:19">
      <c r="A10" s="44"/>
      <c r="B10" s="33" t="s">
        <v>172</v>
      </c>
      <c r="C10" s="37" t="s">
        <v>163</v>
      </c>
      <c r="D10" s="38">
        <f>SUM(Sheet1!AZ:AZ)*D1</f>
        <v>1.946056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14.2089919333333</v>
      </c>
    </row>
    <row r="11" ht="15" customHeight="1" spans="1:19">
      <c r="A11" s="45"/>
      <c r="B11" s="33" t="s">
        <v>169</v>
      </c>
      <c r="C11" s="37" t="s">
        <v>163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426.9735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452.515666666667</v>
      </c>
      <c r="E13" s="37" t="s">
        <v>173</v>
      </c>
      <c r="F13" s="46">
        <f>D13*Sheet3!$Q$13</f>
        <v>14.2089919333333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38">
        <f>D24</f>
        <v>105.0805245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105.0805245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84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